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19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5" i="1" l="1"/>
  <c r="I6" i="1" l="1"/>
  <c r="O9" i="1" l="1"/>
  <c r="G9" i="1" l="1"/>
  <c r="I9" i="1" l="1"/>
</calcChain>
</file>

<file path=xl/sharedStrings.xml><?xml version="1.0" encoding="utf-8"?>
<sst xmlns="http://schemas.openxmlformats.org/spreadsheetml/2006/main" count="40" uniqueCount="30">
  <si>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</si>
  <si>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</si>
  <si>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</si>
  <si>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</si>
  <si>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</si>
  <si>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</si>
  <si>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</si>
  <si>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</si>
  <si>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</si>
  <si>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</si>
  <si>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</si>
  <si>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</si>
  <si>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</si>
  <si>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</si>
  <si>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</si>
  <si>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r>
      <t xml:space="preserve">                Supplier - C 
Name -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</si>
  <si>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Fuel filter</t>
  </si>
  <si>
    <t>MMK</t>
  </si>
  <si>
    <t>LF 17579</t>
  </si>
  <si>
    <t>Engine oil filter</t>
  </si>
  <si>
    <t>FLEETGUARD</t>
  </si>
  <si>
    <t>FF 63046/ FF 6304600</t>
  </si>
  <si>
    <t>MC450AS</t>
  </si>
  <si>
    <t xml:space="preserve"> MC450AS</t>
  </si>
  <si>
    <r>
      <t xml:space="preserve">               Supplier - A 
Name  -DKSH , Shwe Myine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</si>
  <si>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Air Filter</t>
  </si>
  <si>
    <t>AF 478</t>
  </si>
  <si>
    <t>KTAA19-G6A</t>
  </si>
  <si>
    <t xml:space="preserve"> (1&amp; 2) For SDG customer MoonSun  and (3) for customer 
</t>
  </si>
  <si>
    <r>
      <t xml:space="preserve">
BU Name         :   PG BU
Proposal No.    :  PG BU-LOCAL-ORD-019
Proposal Date  :   3.5.2025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SDG  customer Moon Sun and customer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</si>
</sst>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7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KTAA19-G6A</c:v>
                  </c:pt>
                  <c:pt idx="2">
                    <c:v>Air Filter</c:v>
                  </c:pt>
                  <c:pt idx="3">
                    <c:v>AF 478</c:v>
                  </c:pt>
                  <c:pt idx="4">
                    <c:v>1</c:v>
                  </c:pt>
                  <c:pt idx="5">
                    <c:v>400,000.00</c:v>
                  </c:pt>
                  <c:pt idx="6">
                    <c:v>400,000.00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 MC450AS</c:v>
                  </c:pt>
                  <c:pt idx="2">
                    <c:v>Engine oil filter</c:v>
                  </c:pt>
                  <c:pt idx="3">
                    <c:v>LF 17579</c:v>
                  </c:pt>
                  <c:pt idx="4">
                    <c:v>2</c:v>
                  </c:pt>
                  <c:pt idx="5">
                    <c:v>315,514.71</c:v>
                  </c:pt>
                  <c:pt idx="6">
                    <c:v>631,029.42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Fuel filter</c:v>
                  </c:pt>
                  <c:pt idx="3">
                    <c:v>FF 63046/ FF 6304600</c:v>
                  </c:pt>
                  <c:pt idx="4">
                    <c:v>2</c:v>
                  </c:pt>
                  <c:pt idx="5">
                    <c:v>340,014.71</c:v>
                  </c:pt>
                  <c:pt idx="6">
                    <c:v>680,029.42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-DKSH , Shwe Myine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KTAA19-G6A</c:v>
                  </c:pt>
                  <c:pt idx="2">
                    <c:v>Air Filter</c:v>
                  </c:pt>
                  <c:pt idx="3">
                    <c:v>AF 478</c:v>
                  </c:pt>
                  <c:pt idx="4">
                    <c:v>1</c:v>
                  </c:pt>
                  <c:pt idx="5">
                    <c:v>400,000.00</c:v>
                  </c:pt>
                  <c:pt idx="6">
                    <c:v>400,000.00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 MC450AS</c:v>
                  </c:pt>
                  <c:pt idx="2">
                    <c:v>Engine oil filter</c:v>
                  </c:pt>
                  <c:pt idx="3">
                    <c:v>LF 17579</c:v>
                  </c:pt>
                  <c:pt idx="4">
                    <c:v>2</c:v>
                  </c:pt>
                  <c:pt idx="5">
                    <c:v>315,514.71</c:v>
                  </c:pt>
                  <c:pt idx="6">
                    <c:v>631,029.42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Fuel filter</c:v>
                  </c:pt>
                  <c:pt idx="3">
                    <c:v>FF 63046/ FF 6304600</c:v>
                  </c:pt>
                  <c:pt idx="4">
                    <c:v>2</c:v>
                  </c:pt>
                  <c:pt idx="5">
                    <c:v>340,014.71</c:v>
                  </c:pt>
                  <c:pt idx="6">
                    <c:v>680,029.42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-DKSH , Shwe Myine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 formatCode="#,##0">
                  <c:v>5</c:v>
                </c:pt>
                <c:pt idx="5" formatCode="#,##0.00">
                  <c:v>0</c:v>
                </c:pt>
                <c:pt idx="6" formatCode="#,##0.00">
                  <c:v>1711058.84</c:v>
                </c:pt>
                <c:pt idx="12" formatCode="#,##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2026984"/>
        <c:axId val="302026200"/>
      </c:barChart>
      <c:catAx>
        <c:axId val="302026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026200"/>
        <c:crosses val="autoZero"/>
        <c:auto val="1"/>
        <c:lblAlgn val="ctr"/>
        <c:lblOffset val="100"/>
        <c:noMultiLvlLbl val="0"/>
      </c:catAx>
      <c:valAx>
        <c:axId val="302026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026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2</xdr:col>
      <xdr:colOff>990600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4" zoomScaleNormal="100" workbookViewId="0">
      <selection activeCell="L7" sqref="L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6.85546875" style="6" customWidth="1"/>
    <col min="4" max="4" width="15" style="6" customWidth="1"/>
    <col min="5" max="5" width="14.7109375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4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29</v>
      </c>
      <c r="C3" s="35"/>
      <c r="D3" s="35"/>
      <c r="E3" s="35"/>
      <c r="G3" s="35" t="s">
        <v>24</v>
      </c>
      <c r="H3" s="35"/>
      <c r="I3" s="35"/>
      <c r="J3" s="35" t="s">
        <v>13</v>
      </c>
      <c r="K3" s="35"/>
      <c r="L3" s="35"/>
      <c r="M3" s="35" t="s">
        <v>15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20</v>
      </c>
      <c r="D5" s="14" t="s">
        <v>22</v>
      </c>
      <c r="E5" s="23" t="s">
        <v>16</v>
      </c>
      <c r="F5" s="16" t="s">
        <v>21</v>
      </c>
      <c r="G5" s="18">
        <v>2</v>
      </c>
      <c r="H5" s="24">
        <v>340014.71</v>
      </c>
      <c r="I5" s="24">
        <f>H5*G5</f>
        <v>680029.42</v>
      </c>
      <c r="J5" s="22"/>
      <c r="K5" s="16"/>
      <c r="L5" s="16"/>
      <c r="M5" s="16"/>
      <c r="N5" s="16" t="s">
        <v>14</v>
      </c>
      <c r="O5" s="16"/>
    </row>
    <row r="6" spans="2:15" ht="46.5" customHeight="1" x14ac:dyDescent="0.25">
      <c r="B6" s="9">
        <v>2</v>
      </c>
      <c r="C6" s="10" t="s">
        <v>20</v>
      </c>
      <c r="D6" s="14" t="s">
        <v>23</v>
      </c>
      <c r="E6" s="14" t="s">
        <v>19</v>
      </c>
      <c r="F6" s="18" t="s">
        <v>18</v>
      </c>
      <c r="G6" s="18">
        <v>2</v>
      </c>
      <c r="H6" s="24">
        <v>315514.71000000002</v>
      </c>
      <c r="I6" s="24">
        <f>H6*G6</f>
        <v>631029.42000000004</v>
      </c>
      <c r="J6" s="22"/>
      <c r="K6" s="16"/>
      <c r="L6" s="16"/>
      <c r="M6" s="16"/>
      <c r="N6" s="16" t="s">
        <v>14</v>
      </c>
      <c r="O6" s="16"/>
    </row>
    <row r="7" spans="2:15" ht="46.5" customHeight="1" x14ac:dyDescent="0.25">
      <c r="B7" s="9">
        <v>3</v>
      </c>
      <c r="C7" s="10" t="s">
        <v>20</v>
      </c>
      <c r="D7" s="14" t="s">
        <v>27</v>
      </c>
      <c r="E7" s="14" t="s">
        <v>25</v>
      </c>
      <c r="F7" s="18" t="s">
        <v>26</v>
      </c>
      <c r="G7" s="18">
        <v>1</v>
      </c>
      <c r="H7" s="24">
        <v>400000</v>
      </c>
      <c r="I7" s="24">
        <f>H7*G7</f>
        <v>400000</v>
      </c>
      <c r="J7" s="22"/>
      <c r="K7" s="16"/>
      <c r="L7" s="16"/>
      <c r="M7" s="16"/>
      <c r="N7" s="16" t="s">
        <v>14</v>
      </c>
      <c r="O7" s="16"/>
    </row>
    <row r="8" spans="2:15" ht="46.5" customHeight="1" thickBot="1" x14ac:dyDescent="0.3">
      <c r="B8" s="9"/>
      <c r="C8" s="10"/>
      <c r="D8" s="14"/>
      <c r="E8" s="14"/>
      <c r="F8" s="18"/>
      <c r="G8" s="9"/>
      <c r="H8" s="21"/>
      <c r="I8" s="16"/>
      <c r="J8" s="22"/>
      <c r="K8" s="16"/>
      <c r="L8" s="16"/>
      <c r="M8" s="16"/>
      <c r="N8" s="16"/>
      <c r="O8" s="16"/>
    </row>
    <row r="9" spans="2:15" ht="24" customHeight="1" thickBot="1" x14ac:dyDescent="0.3">
      <c r="B9" s="15" t="s">
        <v>5</v>
      </c>
      <c r="C9" s="15"/>
      <c r="D9" s="15"/>
      <c r="E9" s="15"/>
      <c r="F9" s="15"/>
      <c r="G9" s="17">
        <f>G5+G6+G7+G8</f>
        <v>5</v>
      </c>
      <c r="H9" s="20" t="s">
        <v>17</v>
      </c>
      <c r="I9" s="25">
        <f>I5+I6+I7+I8</f>
        <v>1711058.84</v>
      </c>
      <c r="J9" s="11"/>
      <c r="K9" s="19"/>
      <c r="L9" s="19"/>
      <c r="M9" s="19"/>
      <c r="N9" s="19"/>
      <c r="O9" s="19">
        <f>O7</f>
        <v>0</v>
      </c>
    </row>
    <row r="10" spans="2:15" ht="10.5" customHeight="1" thickBot="1" x14ac:dyDescent="0.3">
      <c r="B10" s="12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1"/>
    </row>
    <row r="11" spans="2:15" ht="18.75" customHeight="1" thickBot="1" x14ac:dyDescent="0.3">
      <c r="B11" s="36" t="s">
        <v>10</v>
      </c>
      <c r="C11" s="37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2:15" ht="33" customHeight="1" thickBot="1" x14ac:dyDescent="0.3">
      <c r="B12" s="32" t="s">
        <v>6</v>
      </c>
      <c r="C12" s="33"/>
      <c r="D12" s="28" t="s">
        <v>28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3"/>
      <c r="M23" s="26" t="s">
        <v>11</v>
      </c>
      <c r="N23" s="26"/>
      <c r="O23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2025-04-29T08:02:50Z</cp:lastPrinted>
  <dcterms:created xsi:type="dcterms:W3CDTF">2022-12-26T07:39:48Z</dcterms:created>
  <dcterms:modified xsi:type="dcterms:W3CDTF">2025-05-05T23:46:57Z</dcterms:modified>
</cp:coreProperties>
</file>